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2-24 - Eventual Aquisição de Materiais de Escritório - PMS\"/>
    </mc:Choice>
  </mc:AlternateContent>
  <xr:revisionPtr revIDLastSave="0" documentId="13_ncr:1_{28D1BB4D-3208-46A6-A3D5-CE4B2D699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Preços'!$A$12:$G$104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14" i="1"/>
  <c r="G15" i="1"/>
  <c r="A101" i="1" l="1"/>
  <c r="A102" i="1"/>
  <c r="A103" i="1"/>
  <c r="A104" i="1"/>
  <c r="E6" i="1" l="1"/>
  <c r="G13" i="1"/>
  <c r="F100" i="1" s="1"/>
  <c r="A4" i="1"/>
  <c r="A6" i="1"/>
  <c r="A5" i="1"/>
  <c r="A3" i="1"/>
</calcChain>
</file>

<file path=xl/sharedStrings.xml><?xml version="1.0" encoding="utf-8"?>
<sst xmlns="http://schemas.openxmlformats.org/spreadsheetml/2006/main" count="225" uniqueCount="141">
  <si>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</si>
  <si>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</si>
  <si>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</si>
  <si>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</si>
  <si>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</si>
  <si>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</si>
  <si>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</si>
  <si>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</si>
  <si>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</si>
  <si>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</si>
  <si>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</si>
  <si>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</si>
  <si>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</si>
  <si>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</si>
  <si>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</si>
  <si>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</si>
  <si>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</si>
  <si>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</si>
  <si>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</si>
  <si>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</si>
  <si>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</si>
  <si>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</si>
  <si>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</si>
  <si>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</si>
  <si>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</si>
  <si>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</si>
  <si>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</si>
  <si>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</si>
  <si>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</si>
  <si>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</si>
  <si>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</si>
  <si>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</si>
  <si>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</si>
  <si>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</si>
  <si>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</si>
  <si>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</si>
  <si>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__/__/2024</t>
  </si>
  <si>
    <t>Previsão Publicação: __/__/2024</t>
  </si>
  <si>
    <t>O pagamento do objeto de que trata o PREGÃO ELETRÔNICO 052/2024, será efetuado pela Tesouraria da Prefeitura Municipal de Sumidouro.</t>
  </si>
  <si>
    <t>PREGÃO ELETRÔNICO Nº 052/2024</t>
  </si>
  <si>
    <t>PROCESSO ADMINISTRATIVO N° 0158/2024 de 12/01/2024</t>
  </si>
  <si>
    <t>EVENTUAL AQUISIÇÃO DE MATERIAIS DE ESCRITÓRIO - SRP</t>
  </si>
  <si>
    <t>Bloco autocolante para recado cores diversas com medidas 102 mm x 76 mm com 100 folhas</t>
  </si>
  <si>
    <t>Bloco</t>
  </si>
  <si>
    <t>Bloco adesivo com 100 folhas 75 mm x 75 mm</t>
  </si>
  <si>
    <t>Caixa com 50 unidades de caneta 0.8 transparente azul refil amarelo e tampa transparente e ventilada, ponta fina</t>
  </si>
  <si>
    <t>Caixa</t>
  </si>
  <si>
    <t>Caixa com 50 unidades de caneta 0.8 transparente preta refil amarelo e tampa transparente e ventilada, ponta fina</t>
  </si>
  <si>
    <t>Caixa para arquivo morto, modelo desmontavél, material: polipropileno (polionda) corrugado  350 x 245 x 130 mm</t>
  </si>
  <si>
    <t>Calculadora de mesa 12 dígitos (funcionamento com 1 pilha AAA)</t>
  </si>
  <si>
    <t>Unidade</t>
  </si>
  <si>
    <t>Caneta marca texto amarela, ponta fixa, tinta a base de água, secagem rapida sem cheiro, não toxica, traço 4 mm e corpo 13,5 cm com tampa e selo do INMETRO</t>
  </si>
  <si>
    <t>Cartucho de toner compatível 1536DNF MFP 100% novo (não remanufaturado)</t>
  </si>
  <si>
    <t>Cartucho de toner compatível Brother 5502 DN 100% novo (não remanufaturado)</t>
  </si>
  <si>
    <t>Cartucho de toner compatível Brother 5652 DN 100% novo (não remanufaturado)</t>
  </si>
  <si>
    <t>Cartucho de toner compatível Brother L62020W 100% novo (não remanufaturado)</t>
  </si>
  <si>
    <t>Cartucho de toner compatível HP 1505 100% novo (não remanufaturado)</t>
  </si>
  <si>
    <t>Cartucho de toner compatível HP 1022 100% novo (não remanufaturado)</t>
  </si>
  <si>
    <t>Cartucho de toner compatível HP M 1120 100% novo (não remanufaturado)</t>
  </si>
  <si>
    <t>Cartucho de toner compatível HP P 2035 100% novo (não remanufaturado)</t>
  </si>
  <si>
    <t>Cartucho de toner compatível HP P 3015 100% novo (não remanufaturado)</t>
  </si>
  <si>
    <t>Cartucho de toner compatível HP P1102W (Cod. 285A) 100% novo (não remanufaturado)</t>
  </si>
  <si>
    <t>Cartucho de toner compatível HP Pro M203DW 100% novo (não remanufaturado)</t>
  </si>
  <si>
    <t>Cartucho de toner compatível Lemark MX517 100% novo (não remanufaturado)</t>
  </si>
  <si>
    <t>Cartucho de toner compatível MFP 135A 100% novo (não remanufaturado)</t>
  </si>
  <si>
    <t>Cartucho de toner compatível Samsung ML 2010 100% novo (não remanufaturado)</t>
  </si>
  <si>
    <t>Cartucho de toner compatível Samsung SCX 3405 100% novo (não remanufaturado)</t>
  </si>
  <si>
    <t>Clips 29 mm - cores sortidas caixa com 100 unidades</t>
  </si>
  <si>
    <t>Clips galvanizado para papel, numero 8/0, caixa com 25 unidades (padronizado), produzido em arame de aço.</t>
  </si>
  <si>
    <t>Clips galvanizado para papel num 10/0, caixa com 18 unidades (padronizado), produzido em arame de aço.</t>
  </si>
  <si>
    <t>Clips galvanizado para papel num 6/0, caixa com 50 unidades (padronizado), produzido em arame de aço.</t>
  </si>
  <si>
    <t>Clips galvanizado para papel num. 2/0, caixa com 100 unidades, produzido em arame de aço.</t>
  </si>
  <si>
    <t>Cola bastão 21 g, composição: resina sintética, éster, glicerina e corantes</t>
  </si>
  <si>
    <t>Cola branca, para uso em escritório, com secagem transparente, atóxica embalagem em tubo de 110 g</t>
  </si>
  <si>
    <t>Corretivo em fita tipo roller, com correção instantânea e seca, medindo 5 mm x 6 m</t>
  </si>
  <si>
    <t xml:space="preserve">Elástico de látex nº 18 para escritório (tipo liga de dinheiro) </t>
  </si>
  <si>
    <t>Pacote</t>
  </si>
  <si>
    <t>Envelope A4, saco, branco, 229 x 324</t>
  </si>
  <si>
    <t>Etiqueta adesiva branca tamanho aproximado 33,9 mm x 99,0 mm papel A4 com 100 folhas e 1600 unidades</t>
  </si>
  <si>
    <t>Extrator de grampo de aluminio</t>
  </si>
  <si>
    <t>Fita adesiva transparente para empacotamento 50 mm x 50 m</t>
  </si>
  <si>
    <t>Fita adesiva transparente 12 mm x 65 m</t>
  </si>
  <si>
    <t>Fita crepe 19 mm x 50 m</t>
  </si>
  <si>
    <t>Formulario continuo com bloqueio 210 mm x 140 mm com 3000 jogos</t>
  </si>
  <si>
    <t>Jogo</t>
  </si>
  <si>
    <t>Garrafa de tinta GI-10 B capacidade 170 ml e compatível com impressora G7010 preto</t>
  </si>
  <si>
    <t>Garrafa refil de tinta 70 ml compatível com impressora Canon G7010 amarelo</t>
  </si>
  <si>
    <t xml:space="preserve">Garrafa refil de tinta 70 ml compatível com impressora Canon G7010 azul ciano </t>
  </si>
  <si>
    <t xml:space="preserve">Garrafa refil de tinta 70 ml compatível com impressora Canon G7010 magenta </t>
  </si>
  <si>
    <t>Garrafa refil de tinta com 70 ml compatível para impressora Epson L1800 (ciano claro)</t>
  </si>
  <si>
    <t>Garrafa refil de tinta com 70 ml compatível para impressora Epson L1800 (magenta claro)</t>
  </si>
  <si>
    <t>Garrafa refil de tinta com 70 ml compatível para impressora Epson L1800 (magenta)</t>
  </si>
  <si>
    <t>Garrafa refil de tinta com 70 ml compatível para impressora Epson L1800 (preto)</t>
  </si>
  <si>
    <t>Garrafa refil de tinta com 70 ml compatível para impressora Epson L1800 ciano</t>
  </si>
  <si>
    <t>Garrafa refil de tinta com 70 ml compatível para impressora Epson L1800 (amarelo)</t>
  </si>
  <si>
    <t>Garrafa refil de tinta T544, 65 ml Epson L3150 (amarelo)</t>
  </si>
  <si>
    <t>Garrafa refil de tinta T544, 65 ml Epson L3150 (ciano)</t>
  </si>
  <si>
    <t>Garrafa refil de tinta T544, 65 ml Epson L3150 (magenta)</t>
  </si>
  <si>
    <t>Garrafa refil de tinta T544, 65 ml Epson L3150 (preto)</t>
  </si>
  <si>
    <t>Grampeador para grampo 26/6 para até 30 folhas, estrutuira de aço com revestimento de base em plástico anti risco</t>
  </si>
  <si>
    <t>Grampeador para grampo 26/6 para até 50 folhas, estrutuira de aço com revestimento de base em plástico anti risco</t>
  </si>
  <si>
    <t>Grampeador para até 100 folhas, estrutura de aço com revestimento de base em plástico anti risco</t>
  </si>
  <si>
    <t>Grampo para grampeador 26/6 com 5.000 unidades</t>
  </si>
  <si>
    <t>Grampo para grampeador 23/6 com 5.000 unidades</t>
  </si>
  <si>
    <t>Grampo para grampeador 23/13 com 1.000 unidades</t>
  </si>
  <si>
    <t>Grampo trilho plastico 80 mm medidas 235 x 8 x 80 mm pacote com 50</t>
  </si>
  <si>
    <t xml:space="preserve">Lapis preto nº 2 para uso geral, tamanho aproximado de 17,5 cm, produzido com madeira, ponta resistente e escrita macia. </t>
  </si>
  <si>
    <t>Livro de ATA capa dura 200 folhas</t>
  </si>
  <si>
    <t>Livro de protocolo capa dura 100 folhas</t>
  </si>
  <si>
    <t>Papel fotografico brilhante 180 g/m² - tamanho A4 -  pacote com 50 unidades</t>
  </si>
  <si>
    <t>Papel granito natural 50 folhas 210 mm x 297 mm</t>
  </si>
  <si>
    <t>Papel sulfite alcalino branco tamanho A4 210 x 297 - 75 g/m², certificado CERFLOR do INMETRO pacote 500 folhas</t>
  </si>
  <si>
    <t>Pasta cataloga com 50 folhas</t>
  </si>
  <si>
    <t xml:space="preserve">Pasta de plástico, dimensões de 34 x 24 cm, com elastico. </t>
  </si>
  <si>
    <t xml:space="preserve">Perfurador de papel profissional de até 60 folhas, de ferro fundido com peso de aproximadamente 1874 gramas  </t>
  </si>
  <si>
    <t xml:space="preserve">Pilha AAA </t>
  </si>
  <si>
    <t>Pranchetas A4 de madeira MDF prendedor de metal</t>
  </si>
  <si>
    <t>Quadro de cortiça de moldura de alumínio com 90 cm x 60 cm de parede com bucha e parafuso</t>
  </si>
  <si>
    <t>Refil de tinta (original) Canon GI10 amarelo de 70 ml para impressora Canon Mega Tank G7010.</t>
  </si>
  <si>
    <t>Refil de tinta (original) Canon GI10 ciano de 70 ml  para impressora Canon Mega Tank G7010.</t>
  </si>
  <si>
    <t>Refil de tinta (original) Canon GI10 magenta de 70 ml  para impressora Canon Mega Tank G7010.</t>
  </si>
  <si>
    <t>Refil de tinta (original) Canon GI-10BK preto de 170 ml para impressora Canon Mega Tank G7010.</t>
  </si>
  <si>
    <t>Refil de tinta original da fabricante da impressora multifuncional Epson  L14150 frasco 127 ml - cor preto</t>
  </si>
  <si>
    <t>Refil de tinta original da fabricante da impressora multifuncional Epson  L14150 frasco 70 ml - amarelo</t>
  </si>
  <si>
    <t>Refil de tinta original da fabricante da impressora multifuncional Epson  L14150 frasco 70 ml - cor ciano</t>
  </si>
  <si>
    <t>Refil de tinta original da fabricante da impressora multifuncional Epson  L14150 frasco 70 ml - magenta</t>
  </si>
  <si>
    <t>Refil de tinta original para impressora multifuncional Epson L-200 / L-355 (Cod. 664)  frasco 70 ml - cor ciano</t>
  </si>
  <si>
    <t>Refil de tinta original para impressora multifuncional Epson L-200 / L-355 (Cod. 664)  frasco 70 ml - cor magenta</t>
  </si>
  <si>
    <t>Refil de tinta original para impressora multifuncional Epson L-200 / L-355 (Cod. 664) frasco 70 ml - cor amarelo</t>
  </si>
  <si>
    <t>Refil de tinta original para impressora multifuncional Epson M-205 (Cod. 774)  frasco 140 ml - cor preto</t>
  </si>
  <si>
    <t>Régua transparente 30 cm</t>
  </si>
  <si>
    <t>Tesoura profissional multiuso escritório inox 21 cm</t>
  </si>
  <si>
    <t>Trena de fibra longa, caixa aberta, com 50 m.</t>
  </si>
  <si>
    <t>Prazo da Ata: A contar da sua assinatura para um período de 12 meses.</t>
  </si>
  <si>
    <t>O objeto será realizado junto às Secretarias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</si>
  <si>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</si>
  <si>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Secr. de Administração</t>
  </si>
  <si>
    <t>Secr. de Obras</t>
  </si>
  <si>
    <t>Secr. Agricultura</t>
  </si>
  <si>
    <t>Secr. Meio Ambiente</t>
  </si>
  <si>
    <t>Abertura das Propostas: 13/09/2024,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</si>
</sst>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0158/24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4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8" t="s">
        <v>35</v>
      </c>
      <c r="B2" s="58"/>
      <c r="C2" s="58"/>
      <c r="D2" s="58"/>
      <c r="E2" s="58"/>
      <c r="F2" s="58"/>
      <c r="G2" s="58"/>
    </row>
    <row r="3" spans="1:11" x14ac:dyDescent="0.2">
      <c r="A3" s="58" t="str">
        <f>UPPER(Dados!B1&amp;"  -  "&amp;Dados!B4)</f>
        <v>PREGÃO ELETRÔNICO Nº 052/2024  -  ABERTURA DAS PROPOSTAS: 13/09/2024, ÀS 09:00HS</v>
      </c>
      <c r="B3" s="58"/>
      <c r="C3" s="58"/>
      <c r="D3" s="58"/>
      <c r="E3" s="58"/>
      <c r="F3" s="58"/>
      <c r="G3" s="58"/>
    </row>
    <row r="4" spans="1:11" x14ac:dyDescent="0.2">
      <c r="A4" s="59" t="str">
        <f>Dados!B3</f>
        <v>EVENTUAL AQUISIÇÃO DE MATERIAIS DE ESCRITÓRIO - SRP</v>
      </c>
      <c r="B4" s="59"/>
      <c r="C4" s="59"/>
      <c r="D4" s="59"/>
      <c r="E4" s="59"/>
      <c r="F4" s="59"/>
      <c r="G4" s="59"/>
    </row>
    <row r="5" spans="1:11" x14ac:dyDescent="0.2">
      <c r="A5" s="58" t="str">
        <f>Dados!B2</f>
        <v>PROCESSO ADMINISTRATIVO N° 0158/2024 de 12/01/2024</v>
      </c>
      <c r="B5" s="58"/>
      <c r="C5" s="58"/>
      <c r="D5" s="58"/>
      <c r="E5" s="58"/>
      <c r="F5" s="58"/>
      <c r="G5" s="58"/>
    </row>
    <row r="6" spans="1:11" x14ac:dyDescent="0.2">
      <c r="A6" s="46" t="str">
        <f>Dados!B7</f>
        <v>MENOR PREÇO POR ITEM</v>
      </c>
      <c r="B6" s="46"/>
      <c r="C6" s="56" t="s">
        <v>28</v>
      </c>
      <c r="D6" s="56"/>
      <c r="E6" s="57">
        <f>Dados!B8</f>
        <v>57158.14</v>
      </c>
      <c r="F6" s="5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39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7"/>
      <c r="E10" s="67"/>
      <c r="F10" s="67"/>
      <c r="G10" s="67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42</v>
      </c>
      <c r="C13" s="34" t="s">
        <v>43</v>
      </c>
      <c r="D13" s="43">
        <v>315</v>
      </c>
      <c r="E13" s="45">
        <v>2</v>
      </c>
      <c r="F13" s="52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44</v>
      </c>
      <c r="C14" s="34" t="s">
        <v>43</v>
      </c>
      <c r="D14" s="43">
        <v>125</v>
      </c>
      <c r="E14" s="45">
        <v>1.81</v>
      </c>
      <c r="F14" s="52"/>
      <c r="G14" s="35" t="str">
        <f t="shared" ref="G14:G15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45</v>
      </c>
      <c r="C15" s="34" t="s">
        <v>46</v>
      </c>
      <c r="D15" s="43">
        <v>33</v>
      </c>
      <c r="E15" s="45">
        <v>24.99</v>
      </c>
      <c r="F15" s="52"/>
      <c r="G15" s="35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47</v>
      </c>
      <c r="C16" s="34" t="s">
        <v>46</v>
      </c>
      <c r="D16" s="43">
        <v>10</v>
      </c>
      <c r="E16" s="45">
        <v>24.99</v>
      </c>
      <c r="F16" s="52"/>
      <c r="G16" s="35" t="str">
        <f t="shared" ref="G16:G79" si="1">IF(F16="","",IF(ISTEXT(F16),"NC",F16*D16))</f>
        <v/>
      </c>
      <c r="H16" s="39"/>
      <c r="K16" s="7"/>
    </row>
    <row r="17" spans="1:11" s="8" customFormat="1" ht="22.5" x14ac:dyDescent="0.2">
      <c r="A17" s="33">
        <v>5</v>
      </c>
      <c r="B17" s="31" t="s">
        <v>48</v>
      </c>
      <c r="C17" s="34" t="s">
        <v>46</v>
      </c>
      <c r="D17" s="43">
        <v>500</v>
      </c>
      <c r="E17" s="45">
        <v>2.23</v>
      </c>
      <c r="F17" s="52"/>
      <c r="G17" s="35" t="str">
        <f t="shared" si="1"/>
        <v/>
      </c>
      <c r="H17" s="39"/>
      <c r="K17" s="7"/>
    </row>
    <row r="18" spans="1:11" s="8" customFormat="1" ht="11.25" x14ac:dyDescent="0.2">
      <c r="A18" s="33">
        <v>6</v>
      </c>
      <c r="B18" s="31" t="s">
        <v>49</v>
      </c>
      <c r="C18" s="34" t="s">
        <v>50</v>
      </c>
      <c r="D18" s="43">
        <v>4</v>
      </c>
      <c r="E18" s="45">
        <v>11.5</v>
      </c>
      <c r="F18" s="52"/>
      <c r="G18" s="35" t="str">
        <f t="shared" si="1"/>
        <v/>
      </c>
      <c r="H18" s="39"/>
      <c r="K18" s="7"/>
    </row>
    <row r="19" spans="1:11" s="8" customFormat="1" ht="33.75" x14ac:dyDescent="0.2">
      <c r="A19" s="33">
        <v>7</v>
      </c>
      <c r="B19" s="31" t="s">
        <v>51</v>
      </c>
      <c r="C19" s="34" t="s">
        <v>50</v>
      </c>
      <c r="D19" s="43">
        <v>116</v>
      </c>
      <c r="E19" s="45">
        <v>1.46</v>
      </c>
      <c r="F19" s="52"/>
      <c r="G19" s="35" t="str">
        <f t="shared" si="1"/>
        <v/>
      </c>
      <c r="H19" s="39"/>
      <c r="K19" s="7"/>
    </row>
    <row r="20" spans="1:11" s="8" customFormat="1" ht="22.5" x14ac:dyDescent="0.2">
      <c r="A20" s="33">
        <v>8</v>
      </c>
      <c r="B20" s="31" t="s">
        <v>52</v>
      </c>
      <c r="C20" s="34" t="s">
        <v>50</v>
      </c>
      <c r="D20" s="43">
        <v>5</v>
      </c>
      <c r="E20" s="45">
        <v>21</v>
      </c>
      <c r="F20" s="52"/>
      <c r="G20" s="35" t="str">
        <f t="shared" si="1"/>
        <v/>
      </c>
      <c r="H20" s="39"/>
      <c r="K20" s="7"/>
    </row>
    <row r="21" spans="1:11" s="8" customFormat="1" ht="22.5" x14ac:dyDescent="0.2">
      <c r="A21" s="33">
        <v>9</v>
      </c>
      <c r="B21" s="31" t="s">
        <v>53</v>
      </c>
      <c r="C21" s="34" t="s">
        <v>50</v>
      </c>
      <c r="D21" s="43">
        <v>5</v>
      </c>
      <c r="E21" s="45">
        <v>33.99</v>
      </c>
      <c r="F21" s="52"/>
      <c r="G21" s="35" t="str">
        <f t="shared" si="1"/>
        <v/>
      </c>
      <c r="H21" s="39"/>
      <c r="K21" s="7"/>
    </row>
    <row r="22" spans="1:11" s="8" customFormat="1" ht="22.5" x14ac:dyDescent="0.2">
      <c r="A22" s="33">
        <v>10</v>
      </c>
      <c r="B22" s="31" t="s">
        <v>54</v>
      </c>
      <c r="C22" s="34" t="s">
        <v>50</v>
      </c>
      <c r="D22" s="43">
        <v>5</v>
      </c>
      <c r="E22" s="45">
        <v>34</v>
      </c>
      <c r="F22" s="52"/>
      <c r="G22" s="35" t="str">
        <f t="shared" si="1"/>
        <v/>
      </c>
      <c r="H22" s="39"/>
      <c r="K22" s="7"/>
    </row>
    <row r="23" spans="1:11" s="8" customFormat="1" ht="22.5" x14ac:dyDescent="0.2">
      <c r="A23" s="33">
        <v>11</v>
      </c>
      <c r="B23" s="31" t="s">
        <v>55</v>
      </c>
      <c r="C23" s="34" t="s">
        <v>50</v>
      </c>
      <c r="D23" s="43">
        <v>5</v>
      </c>
      <c r="E23" s="45">
        <v>39</v>
      </c>
      <c r="F23" s="52"/>
      <c r="G23" s="35" t="str">
        <f t="shared" si="1"/>
        <v/>
      </c>
      <c r="H23" s="39"/>
      <c r="K23" s="7"/>
    </row>
    <row r="24" spans="1:11" s="8" customFormat="1" ht="11.25" x14ac:dyDescent="0.2">
      <c r="A24" s="33">
        <v>12</v>
      </c>
      <c r="B24" s="31" t="s">
        <v>56</v>
      </c>
      <c r="C24" s="34" t="s">
        <v>50</v>
      </c>
      <c r="D24" s="43">
        <v>5</v>
      </c>
      <c r="E24" s="45">
        <v>22</v>
      </c>
      <c r="F24" s="52"/>
      <c r="G24" s="35" t="str">
        <f t="shared" si="1"/>
        <v/>
      </c>
      <c r="H24" s="39"/>
      <c r="K24" s="7"/>
    </row>
    <row r="25" spans="1:11" s="8" customFormat="1" ht="11.25" x14ac:dyDescent="0.2">
      <c r="A25" s="33">
        <v>13</v>
      </c>
      <c r="B25" s="31" t="s">
        <v>57</v>
      </c>
      <c r="C25" s="34" t="s">
        <v>50</v>
      </c>
      <c r="D25" s="43">
        <v>3</v>
      </c>
      <c r="E25" s="45">
        <v>23</v>
      </c>
      <c r="F25" s="52"/>
      <c r="G25" s="35" t="str">
        <f t="shared" si="1"/>
        <v/>
      </c>
      <c r="H25" s="39"/>
      <c r="K25" s="7"/>
    </row>
    <row r="26" spans="1:11" s="8" customFormat="1" ht="22.5" x14ac:dyDescent="0.2">
      <c r="A26" s="33">
        <v>14</v>
      </c>
      <c r="B26" s="31" t="s">
        <v>58</v>
      </c>
      <c r="C26" s="34" t="s">
        <v>50</v>
      </c>
      <c r="D26" s="43">
        <v>5</v>
      </c>
      <c r="E26" s="45">
        <v>22</v>
      </c>
      <c r="F26" s="52"/>
      <c r="G26" s="35" t="str">
        <f t="shared" si="1"/>
        <v/>
      </c>
      <c r="H26" s="39"/>
      <c r="K26" s="7"/>
    </row>
    <row r="27" spans="1:11" s="8" customFormat="1" ht="22.5" x14ac:dyDescent="0.2">
      <c r="A27" s="33">
        <v>15</v>
      </c>
      <c r="B27" s="31" t="s">
        <v>59</v>
      </c>
      <c r="C27" s="34" t="s">
        <v>50</v>
      </c>
      <c r="D27" s="43">
        <v>5</v>
      </c>
      <c r="E27" s="45">
        <v>29</v>
      </c>
      <c r="F27" s="52"/>
      <c r="G27" s="35" t="str">
        <f t="shared" si="1"/>
        <v/>
      </c>
      <c r="H27" s="39"/>
      <c r="K27" s="7"/>
    </row>
    <row r="28" spans="1:11" s="8" customFormat="1" ht="22.5" x14ac:dyDescent="0.2">
      <c r="A28" s="33">
        <v>16</v>
      </c>
      <c r="B28" s="31" t="s">
        <v>60</v>
      </c>
      <c r="C28" s="34" t="s">
        <v>50</v>
      </c>
      <c r="D28" s="43">
        <v>5</v>
      </c>
      <c r="E28" s="45">
        <v>66</v>
      </c>
      <c r="F28" s="52"/>
      <c r="G28" s="35" t="str">
        <f t="shared" si="1"/>
        <v/>
      </c>
      <c r="H28" s="39"/>
      <c r="K28" s="7"/>
    </row>
    <row r="29" spans="1:11" s="8" customFormat="1" ht="22.5" x14ac:dyDescent="0.2">
      <c r="A29" s="33">
        <v>17</v>
      </c>
      <c r="B29" s="31" t="s">
        <v>61</v>
      </c>
      <c r="C29" s="34" t="s">
        <v>50</v>
      </c>
      <c r="D29" s="43">
        <v>30</v>
      </c>
      <c r="E29" s="45">
        <v>25</v>
      </c>
      <c r="F29" s="52"/>
      <c r="G29" s="35" t="str">
        <f t="shared" si="1"/>
        <v/>
      </c>
      <c r="H29" s="39"/>
      <c r="K29" s="7"/>
    </row>
    <row r="30" spans="1:11" s="8" customFormat="1" ht="22.5" x14ac:dyDescent="0.2">
      <c r="A30" s="33">
        <v>18</v>
      </c>
      <c r="B30" s="31" t="s">
        <v>62</v>
      </c>
      <c r="C30" s="34" t="s">
        <v>50</v>
      </c>
      <c r="D30" s="43">
        <v>6</v>
      </c>
      <c r="E30" s="45">
        <v>33.9</v>
      </c>
      <c r="F30" s="52"/>
      <c r="G30" s="35" t="str">
        <f t="shared" si="1"/>
        <v/>
      </c>
      <c r="H30" s="39"/>
      <c r="K30" s="7"/>
    </row>
    <row r="31" spans="1:11" s="8" customFormat="1" ht="22.5" x14ac:dyDescent="0.2">
      <c r="A31" s="33">
        <v>19</v>
      </c>
      <c r="B31" s="31" t="s">
        <v>63</v>
      </c>
      <c r="C31" s="34" t="s">
        <v>50</v>
      </c>
      <c r="D31" s="43">
        <v>5</v>
      </c>
      <c r="E31" s="45">
        <v>197.23</v>
      </c>
      <c r="F31" s="52"/>
      <c r="G31" s="35" t="str">
        <f t="shared" si="1"/>
        <v/>
      </c>
      <c r="H31" s="39"/>
      <c r="K31" s="7"/>
    </row>
    <row r="32" spans="1:11" s="8" customFormat="1" ht="22.5" x14ac:dyDescent="0.2">
      <c r="A32" s="33">
        <v>20</v>
      </c>
      <c r="B32" s="31" t="s">
        <v>64</v>
      </c>
      <c r="C32" s="34" t="s">
        <v>50</v>
      </c>
      <c r="D32" s="43">
        <v>5</v>
      </c>
      <c r="E32" s="45">
        <v>53</v>
      </c>
      <c r="F32" s="52"/>
      <c r="G32" s="35" t="str">
        <f t="shared" si="1"/>
        <v/>
      </c>
      <c r="H32" s="39"/>
      <c r="K32" s="7"/>
    </row>
    <row r="33" spans="1:11" s="8" customFormat="1" ht="22.5" x14ac:dyDescent="0.2">
      <c r="A33" s="33">
        <v>21</v>
      </c>
      <c r="B33" s="31" t="s">
        <v>65</v>
      </c>
      <c r="C33" s="34" t="s">
        <v>50</v>
      </c>
      <c r="D33" s="43">
        <v>15</v>
      </c>
      <c r="E33" s="45">
        <v>42.05</v>
      </c>
      <c r="F33" s="52"/>
      <c r="G33" s="35" t="str">
        <f t="shared" si="1"/>
        <v/>
      </c>
      <c r="H33" s="39"/>
      <c r="K33" s="7"/>
    </row>
    <row r="34" spans="1:11" s="8" customFormat="1" ht="22.5" x14ac:dyDescent="0.2">
      <c r="A34" s="33">
        <v>22</v>
      </c>
      <c r="B34" s="31" t="s">
        <v>66</v>
      </c>
      <c r="C34" s="34" t="s">
        <v>50</v>
      </c>
      <c r="D34" s="43">
        <v>6</v>
      </c>
      <c r="E34" s="45">
        <v>35</v>
      </c>
      <c r="F34" s="52"/>
      <c r="G34" s="35" t="str">
        <f t="shared" si="1"/>
        <v/>
      </c>
      <c r="H34" s="39"/>
      <c r="K34" s="7"/>
    </row>
    <row r="35" spans="1:11" s="8" customFormat="1" ht="11.25" x14ac:dyDescent="0.2">
      <c r="A35" s="33">
        <v>23</v>
      </c>
      <c r="B35" s="31" t="s">
        <v>67</v>
      </c>
      <c r="C35" s="34" t="s">
        <v>46</v>
      </c>
      <c r="D35" s="43">
        <v>200</v>
      </c>
      <c r="E35" s="45">
        <v>8.6</v>
      </c>
      <c r="F35" s="52"/>
      <c r="G35" s="35" t="str">
        <f t="shared" si="1"/>
        <v/>
      </c>
      <c r="H35" s="39"/>
      <c r="K35" s="7"/>
    </row>
    <row r="36" spans="1:11" s="8" customFormat="1" ht="22.5" x14ac:dyDescent="0.2">
      <c r="A36" s="33">
        <v>24</v>
      </c>
      <c r="B36" s="31" t="s">
        <v>68</v>
      </c>
      <c r="C36" s="34" t="s">
        <v>46</v>
      </c>
      <c r="D36" s="43">
        <v>10</v>
      </c>
      <c r="E36" s="45">
        <v>3.91</v>
      </c>
      <c r="F36" s="52"/>
      <c r="G36" s="35" t="str">
        <f t="shared" si="1"/>
        <v/>
      </c>
      <c r="H36" s="39"/>
      <c r="K36" s="7"/>
    </row>
    <row r="37" spans="1:11" s="8" customFormat="1" ht="22.5" x14ac:dyDescent="0.2">
      <c r="A37" s="33">
        <v>25</v>
      </c>
      <c r="B37" s="31" t="s">
        <v>69</v>
      </c>
      <c r="C37" s="34" t="s">
        <v>46</v>
      </c>
      <c r="D37" s="43">
        <v>100</v>
      </c>
      <c r="E37" s="45">
        <v>6</v>
      </c>
      <c r="F37" s="52"/>
      <c r="G37" s="35" t="str">
        <f t="shared" si="1"/>
        <v/>
      </c>
      <c r="H37" s="39"/>
      <c r="K37" s="7"/>
    </row>
    <row r="38" spans="1:11" s="8" customFormat="1" ht="22.5" x14ac:dyDescent="0.2">
      <c r="A38" s="33">
        <v>26</v>
      </c>
      <c r="B38" s="31" t="s">
        <v>70</v>
      </c>
      <c r="C38" s="34" t="s">
        <v>46</v>
      </c>
      <c r="D38" s="43">
        <v>100</v>
      </c>
      <c r="E38" s="45">
        <v>4.01</v>
      </c>
      <c r="F38" s="52"/>
      <c r="G38" s="35" t="str">
        <f t="shared" si="1"/>
        <v/>
      </c>
      <c r="H38" s="39"/>
      <c r="K38" s="7"/>
    </row>
    <row r="39" spans="1:11" s="8" customFormat="1" ht="22.5" x14ac:dyDescent="0.2">
      <c r="A39" s="33">
        <v>27</v>
      </c>
      <c r="B39" s="31" t="s">
        <v>71</v>
      </c>
      <c r="C39" s="34" t="s">
        <v>46</v>
      </c>
      <c r="D39" s="43">
        <v>65</v>
      </c>
      <c r="E39" s="45">
        <v>2.92</v>
      </c>
      <c r="F39" s="52"/>
      <c r="G39" s="35" t="str">
        <f t="shared" si="1"/>
        <v/>
      </c>
      <c r="H39" s="39"/>
      <c r="K39" s="7"/>
    </row>
    <row r="40" spans="1:11" s="8" customFormat="1" ht="11.25" x14ac:dyDescent="0.2">
      <c r="A40" s="33">
        <v>28</v>
      </c>
      <c r="B40" s="31" t="s">
        <v>72</v>
      </c>
      <c r="C40" s="34" t="s">
        <v>50</v>
      </c>
      <c r="D40" s="43">
        <v>5</v>
      </c>
      <c r="E40" s="45">
        <v>3.25</v>
      </c>
      <c r="F40" s="52"/>
      <c r="G40" s="35" t="str">
        <f t="shared" si="1"/>
        <v/>
      </c>
      <c r="H40" s="39"/>
      <c r="K40" s="7"/>
    </row>
    <row r="41" spans="1:11" s="8" customFormat="1" ht="22.5" x14ac:dyDescent="0.2">
      <c r="A41" s="33">
        <v>29</v>
      </c>
      <c r="B41" s="31" t="s">
        <v>73</v>
      </c>
      <c r="C41" s="34" t="s">
        <v>50</v>
      </c>
      <c r="D41" s="43">
        <v>3</v>
      </c>
      <c r="E41" s="45">
        <v>2.0499999999999998</v>
      </c>
      <c r="F41" s="52"/>
      <c r="G41" s="35" t="str">
        <f t="shared" si="1"/>
        <v/>
      </c>
      <c r="H41" s="39"/>
      <c r="K41" s="7"/>
    </row>
    <row r="42" spans="1:11" s="8" customFormat="1" ht="22.5" x14ac:dyDescent="0.2">
      <c r="A42" s="33">
        <v>30</v>
      </c>
      <c r="B42" s="31" t="s">
        <v>74</v>
      </c>
      <c r="C42" s="34" t="s">
        <v>50</v>
      </c>
      <c r="D42" s="43">
        <v>135</v>
      </c>
      <c r="E42" s="45">
        <v>2.39</v>
      </c>
      <c r="F42" s="52"/>
      <c r="G42" s="35" t="str">
        <f t="shared" si="1"/>
        <v/>
      </c>
      <c r="H42" s="39"/>
      <c r="K42" s="7"/>
    </row>
    <row r="43" spans="1:11" s="8" customFormat="1" ht="11.25" x14ac:dyDescent="0.2">
      <c r="A43" s="33">
        <v>31</v>
      </c>
      <c r="B43" s="31" t="s">
        <v>75</v>
      </c>
      <c r="C43" s="34" t="s">
        <v>76</v>
      </c>
      <c r="D43" s="43">
        <v>12</v>
      </c>
      <c r="E43" s="45">
        <v>17.29</v>
      </c>
      <c r="F43" s="52"/>
      <c r="G43" s="35" t="str">
        <f t="shared" si="1"/>
        <v/>
      </c>
      <c r="H43" s="39"/>
      <c r="K43" s="7"/>
    </row>
    <row r="44" spans="1:11" s="8" customFormat="1" ht="11.25" x14ac:dyDescent="0.2">
      <c r="A44" s="33">
        <v>32</v>
      </c>
      <c r="B44" s="31" t="s">
        <v>77</v>
      </c>
      <c r="C44" s="34" t="s">
        <v>50</v>
      </c>
      <c r="D44" s="43">
        <v>200</v>
      </c>
      <c r="E44" s="45">
        <v>0.55000000000000004</v>
      </c>
      <c r="F44" s="52"/>
      <c r="G44" s="35" t="str">
        <f t="shared" si="1"/>
        <v/>
      </c>
      <c r="H44" s="39"/>
      <c r="K44" s="7"/>
    </row>
    <row r="45" spans="1:11" s="8" customFormat="1" ht="22.5" x14ac:dyDescent="0.2">
      <c r="A45" s="33">
        <v>33</v>
      </c>
      <c r="B45" s="31" t="s">
        <v>78</v>
      </c>
      <c r="C45" s="34" t="s">
        <v>46</v>
      </c>
      <c r="D45" s="43">
        <v>50</v>
      </c>
      <c r="E45" s="45">
        <v>34.4</v>
      </c>
      <c r="F45" s="52"/>
      <c r="G45" s="35" t="str">
        <f t="shared" si="1"/>
        <v/>
      </c>
      <c r="H45" s="39"/>
      <c r="K45" s="7"/>
    </row>
    <row r="46" spans="1:11" s="8" customFormat="1" ht="11.25" x14ac:dyDescent="0.2">
      <c r="A46" s="33">
        <v>34</v>
      </c>
      <c r="B46" s="31" t="s">
        <v>79</v>
      </c>
      <c r="C46" s="34" t="s">
        <v>50</v>
      </c>
      <c r="D46" s="43">
        <v>103</v>
      </c>
      <c r="E46" s="45">
        <v>1.5</v>
      </c>
      <c r="F46" s="52"/>
      <c r="G46" s="35" t="str">
        <f t="shared" si="1"/>
        <v/>
      </c>
      <c r="H46" s="39"/>
      <c r="K46" s="7"/>
    </row>
    <row r="47" spans="1:11" s="8" customFormat="1" ht="11.25" x14ac:dyDescent="0.2">
      <c r="A47" s="33">
        <v>35</v>
      </c>
      <c r="B47" s="31" t="s">
        <v>80</v>
      </c>
      <c r="C47" s="34" t="s">
        <v>50</v>
      </c>
      <c r="D47" s="43">
        <v>78</v>
      </c>
      <c r="E47" s="45">
        <v>2.9</v>
      </c>
      <c r="F47" s="52"/>
      <c r="G47" s="35" t="str">
        <f t="shared" si="1"/>
        <v/>
      </c>
      <c r="H47" s="39"/>
      <c r="K47" s="7"/>
    </row>
    <row r="48" spans="1:11" s="8" customFormat="1" ht="11.25" x14ac:dyDescent="0.2">
      <c r="A48" s="33">
        <v>36</v>
      </c>
      <c r="B48" s="31" t="s">
        <v>81</v>
      </c>
      <c r="C48" s="34" t="s">
        <v>50</v>
      </c>
      <c r="D48" s="43">
        <v>60</v>
      </c>
      <c r="E48" s="45">
        <v>1.99</v>
      </c>
      <c r="F48" s="52"/>
      <c r="G48" s="35" t="str">
        <f t="shared" si="1"/>
        <v/>
      </c>
      <c r="H48" s="39"/>
      <c r="K48" s="7"/>
    </row>
    <row r="49" spans="1:11" s="8" customFormat="1" ht="11.25" x14ac:dyDescent="0.2">
      <c r="A49" s="33">
        <v>37</v>
      </c>
      <c r="B49" s="31" t="s">
        <v>82</v>
      </c>
      <c r="C49" s="34" t="s">
        <v>50</v>
      </c>
      <c r="D49" s="43">
        <v>10</v>
      </c>
      <c r="E49" s="45">
        <v>3.87</v>
      </c>
      <c r="F49" s="52"/>
      <c r="G49" s="35" t="str">
        <f t="shared" si="1"/>
        <v/>
      </c>
      <c r="H49" s="39"/>
      <c r="K49" s="7"/>
    </row>
    <row r="50" spans="1:11" s="8" customFormat="1" ht="11.25" x14ac:dyDescent="0.2">
      <c r="A50" s="33">
        <v>38</v>
      </c>
      <c r="B50" s="31" t="s">
        <v>83</v>
      </c>
      <c r="C50" s="34" t="s">
        <v>84</v>
      </c>
      <c r="D50" s="43">
        <v>10</v>
      </c>
      <c r="E50" s="45">
        <v>99</v>
      </c>
      <c r="F50" s="52"/>
      <c r="G50" s="35" t="str">
        <f t="shared" si="1"/>
        <v/>
      </c>
      <c r="H50" s="39"/>
      <c r="K50" s="7"/>
    </row>
    <row r="51" spans="1:11" s="8" customFormat="1" ht="22.5" x14ac:dyDescent="0.2">
      <c r="A51" s="33">
        <v>39</v>
      </c>
      <c r="B51" s="31" t="s">
        <v>85</v>
      </c>
      <c r="C51" s="34" t="s">
        <v>50</v>
      </c>
      <c r="D51" s="43">
        <v>5</v>
      </c>
      <c r="E51" s="45">
        <v>38.32</v>
      </c>
      <c r="F51" s="52"/>
      <c r="G51" s="35" t="str">
        <f t="shared" si="1"/>
        <v/>
      </c>
      <c r="H51" s="39"/>
      <c r="K51" s="7"/>
    </row>
    <row r="52" spans="1:11" s="8" customFormat="1" ht="22.5" x14ac:dyDescent="0.2">
      <c r="A52" s="33">
        <v>40</v>
      </c>
      <c r="B52" s="31" t="s">
        <v>86</v>
      </c>
      <c r="C52" s="34" t="s">
        <v>50</v>
      </c>
      <c r="D52" s="43">
        <v>2</v>
      </c>
      <c r="E52" s="45">
        <v>34.9</v>
      </c>
      <c r="F52" s="52"/>
      <c r="G52" s="35" t="str">
        <f t="shared" si="1"/>
        <v/>
      </c>
      <c r="H52" s="39"/>
      <c r="K52" s="7"/>
    </row>
    <row r="53" spans="1:11" s="8" customFormat="1" ht="22.5" x14ac:dyDescent="0.2">
      <c r="A53" s="33">
        <v>41</v>
      </c>
      <c r="B53" s="31" t="s">
        <v>87</v>
      </c>
      <c r="C53" s="34" t="s">
        <v>50</v>
      </c>
      <c r="D53" s="43">
        <v>2</v>
      </c>
      <c r="E53" s="45">
        <v>34.9</v>
      </c>
      <c r="F53" s="52"/>
      <c r="G53" s="35" t="str">
        <f t="shared" si="1"/>
        <v/>
      </c>
      <c r="H53" s="39"/>
      <c r="K53" s="7"/>
    </row>
    <row r="54" spans="1:11" s="8" customFormat="1" ht="22.5" x14ac:dyDescent="0.2">
      <c r="A54" s="33">
        <v>42</v>
      </c>
      <c r="B54" s="31" t="s">
        <v>88</v>
      </c>
      <c r="C54" s="34" t="s">
        <v>50</v>
      </c>
      <c r="D54" s="43">
        <v>2</v>
      </c>
      <c r="E54" s="45">
        <v>34.9</v>
      </c>
      <c r="F54" s="52"/>
      <c r="G54" s="35" t="str">
        <f t="shared" si="1"/>
        <v/>
      </c>
      <c r="H54" s="39"/>
      <c r="K54" s="7"/>
    </row>
    <row r="55" spans="1:11" s="8" customFormat="1" ht="22.5" x14ac:dyDescent="0.2">
      <c r="A55" s="33">
        <v>43</v>
      </c>
      <c r="B55" s="31" t="s">
        <v>89</v>
      </c>
      <c r="C55" s="34" t="s">
        <v>50</v>
      </c>
      <c r="D55" s="43">
        <v>2</v>
      </c>
      <c r="E55" s="45">
        <v>8.93</v>
      </c>
      <c r="F55" s="52"/>
      <c r="G55" s="35" t="str">
        <f t="shared" si="1"/>
        <v/>
      </c>
      <c r="H55" s="39"/>
      <c r="K55" s="7"/>
    </row>
    <row r="56" spans="1:11" s="8" customFormat="1" ht="22.5" x14ac:dyDescent="0.2">
      <c r="A56" s="33">
        <v>44</v>
      </c>
      <c r="B56" s="31" t="s">
        <v>90</v>
      </c>
      <c r="C56" s="34" t="s">
        <v>50</v>
      </c>
      <c r="D56" s="43">
        <v>2</v>
      </c>
      <c r="E56" s="45">
        <v>8.93</v>
      </c>
      <c r="F56" s="52"/>
      <c r="G56" s="35" t="str">
        <f t="shared" si="1"/>
        <v/>
      </c>
      <c r="H56" s="39"/>
      <c r="K56" s="7"/>
    </row>
    <row r="57" spans="1:11" s="8" customFormat="1" ht="22.5" x14ac:dyDescent="0.2">
      <c r="A57" s="33">
        <v>45</v>
      </c>
      <c r="B57" s="31" t="s">
        <v>91</v>
      </c>
      <c r="C57" s="34" t="s">
        <v>50</v>
      </c>
      <c r="D57" s="43">
        <v>2</v>
      </c>
      <c r="E57" s="45">
        <v>8.93</v>
      </c>
      <c r="F57" s="52"/>
      <c r="G57" s="35" t="str">
        <f t="shared" si="1"/>
        <v/>
      </c>
      <c r="H57" s="39"/>
      <c r="K57" s="7"/>
    </row>
    <row r="58" spans="1:11" s="8" customFormat="1" ht="22.5" x14ac:dyDescent="0.2">
      <c r="A58" s="33">
        <v>46</v>
      </c>
      <c r="B58" s="31" t="s">
        <v>92</v>
      </c>
      <c r="C58" s="34" t="s">
        <v>50</v>
      </c>
      <c r="D58" s="43">
        <v>4</v>
      </c>
      <c r="E58" s="45">
        <v>8.93</v>
      </c>
      <c r="F58" s="52"/>
      <c r="G58" s="35" t="str">
        <f t="shared" si="1"/>
        <v/>
      </c>
      <c r="H58" s="39"/>
      <c r="K58" s="7"/>
    </row>
    <row r="59" spans="1:11" s="8" customFormat="1" ht="22.5" x14ac:dyDescent="0.2">
      <c r="A59" s="33">
        <v>47</v>
      </c>
      <c r="B59" s="31" t="s">
        <v>93</v>
      </c>
      <c r="C59" s="34" t="s">
        <v>50</v>
      </c>
      <c r="D59" s="43">
        <v>2</v>
      </c>
      <c r="E59" s="45">
        <v>8.93</v>
      </c>
      <c r="F59" s="52"/>
      <c r="G59" s="35" t="str">
        <f t="shared" si="1"/>
        <v/>
      </c>
      <c r="H59" s="39"/>
      <c r="K59" s="7"/>
    </row>
    <row r="60" spans="1:11" s="8" customFormat="1" ht="22.5" x14ac:dyDescent="0.2">
      <c r="A60" s="33">
        <v>48</v>
      </c>
      <c r="B60" s="31" t="s">
        <v>94</v>
      </c>
      <c r="C60" s="34" t="s">
        <v>50</v>
      </c>
      <c r="D60" s="43">
        <v>2</v>
      </c>
      <c r="E60" s="45">
        <v>8.93</v>
      </c>
      <c r="F60" s="52"/>
      <c r="G60" s="35" t="str">
        <f t="shared" si="1"/>
        <v/>
      </c>
      <c r="H60" s="39"/>
      <c r="K60" s="7"/>
    </row>
    <row r="61" spans="1:11" s="8" customFormat="1" ht="11.25" x14ac:dyDescent="0.2">
      <c r="A61" s="33">
        <v>49</v>
      </c>
      <c r="B61" s="31" t="s">
        <v>95</v>
      </c>
      <c r="C61" s="34" t="s">
        <v>50</v>
      </c>
      <c r="D61" s="43">
        <v>2</v>
      </c>
      <c r="E61" s="45">
        <v>18.21</v>
      </c>
      <c r="F61" s="52"/>
      <c r="G61" s="35" t="str">
        <f t="shared" si="1"/>
        <v/>
      </c>
      <c r="H61" s="39"/>
      <c r="K61" s="7"/>
    </row>
    <row r="62" spans="1:11" s="8" customFormat="1" ht="11.25" x14ac:dyDescent="0.2">
      <c r="A62" s="33">
        <v>50</v>
      </c>
      <c r="B62" s="31" t="s">
        <v>96</v>
      </c>
      <c r="C62" s="34" t="s">
        <v>50</v>
      </c>
      <c r="D62" s="43">
        <v>2</v>
      </c>
      <c r="E62" s="45">
        <v>16.18</v>
      </c>
      <c r="F62" s="52"/>
      <c r="G62" s="35" t="str">
        <f t="shared" si="1"/>
        <v/>
      </c>
      <c r="H62" s="39"/>
      <c r="K62" s="7"/>
    </row>
    <row r="63" spans="1:11" s="8" customFormat="1" ht="11.25" x14ac:dyDescent="0.2">
      <c r="A63" s="33">
        <v>51</v>
      </c>
      <c r="B63" s="31" t="s">
        <v>97</v>
      </c>
      <c r="C63" s="34" t="s">
        <v>50</v>
      </c>
      <c r="D63" s="43">
        <v>2</v>
      </c>
      <c r="E63" s="45">
        <v>18.21</v>
      </c>
      <c r="F63" s="52"/>
      <c r="G63" s="35" t="str">
        <f t="shared" si="1"/>
        <v/>
      </c>
      <c r="H63" s="39"/>
      <c r="K63" s="7"/>
    </row>
    <row r="64" spans="1:11" s="8" customFormat="1" ht="11.25" x14ac:dyDescent="0.2">
      <c r="A64" s="33">
        <v>52</v>
      </c>
      <c r="B64" s="31" t="s">
        <v>98</v>
      </c>
      <c r="C64" s="34" t="s">
        <v>50</v>
      </c>
      <c r="D64" s="43">
        <v>4</v>
      </c>
      <c r="E64" s="45">
        <v>13</v>
      </c>
      <c r="F64" s="52"/>
      <c r="G64" s="35" t="str">
        <f t="shared" si="1"/>
        <v/>
      </c>
      <c r="H64" s="39"/>
      <c r="K64" s="7"/>
    </row>
    <row r="65" spans="1:11" s="8" customFormat="1" ht="22.5" x14ac:dyDescent="0.2">
      <c r="A65" s="33">
        <v>53</v>
      </c>
      <c r="B65" s="31" t="s">
        <v>99</v>
      </c>
      <c r="C65" s="34" t="s">
        <v>50</v>
      </c>
      <c r="D65" s="43">
        <v>58</v>
      </c>
      <c r="E65" s="45">
        <v>23</v>
      </c>
      <c r="F65" s="52"/>
      <c r="G65" s="35" t="str">
        <f t="shared" si="1"/>
        <v/>
      </c>
      <c r="H65" s="39"/>
      <c r="K65" s="7"/>
    </row>
    <row r="66" spans="1:11" s="8" customFormat="1" ht="22.5" x14ac:dyDescent="0.2">
      <c r="A66" s="33">
        <v>54</v>
      </c>
      <c r="B66" s="31" t="s">
        <v>100</v>
      </c>
      <c r="C66" s="34" t="s">
        <v>50</v>
      </c>
      <c r="D66" s="43">
        <v>1</v>
      </c>
      <c r="E66" s="45">
        <v>29.27</v>
      </c>
      <c r="F66" s="52"/>
      <c r="G66" s="35" t="str">
        <f t="shared" si="1"/>
        <v/>
      </c>
      <c r="H66" s="39"/>
      <c r="K66" s="7"/>
    </row>
    <row r="67" spans="1:11" s="8" customFormat="1" ht="22.5" x14ac:dyDescent="0.2">
      <c r="A67" s="33">
        <v>55</v>
      </c>
      <c r="B67" s="31" t="s">
        <v>101</v>
      </c>
      <c r="C67" s="34" t="s">
        <v>50</v>
      </c>
      <c r="D67" s="43">
        <v>2</v>
      </c>
      <c r="E67" s="45">
        <v>47.25</v>
      </c>
      <c r="F67" s="52"/>
      <c r="G67" s="35" t="str">
        <f t="shared" si="1"/>
        <v/>
      </c>
      <c r="H67" s="39"/>
      <c r="K67" s="7"/>
    </row>
    <row r="68" spans="1:11" s="8" customFormat="1" ht="11.25" x14ac:dyDescent="0.2">
      <c r="A68" s="33">
        <v>56</v>
      </c>
      <c r="B68" s="31" t="s">
        <v>102</v>
      </c>
      <c r="C68" s="34" t="s">
        <v>46</v>
      </c>
      <c r="D68" s="43">
        <v>105</v>
      </c>
      <c r="E68" s="45">
        <v>3.92</v>
      </c>
      <c r="F68" s="52"/>
      <c r="G68" s="35" t="str">
        <f t="shared" si="1"/>
        <v/>
      </c>
      <c r="H68" s="39"/>
      <c r="K68" s="7"/>
    </row>
    <row r="69" spans="1:11" s="8" customFormat="1" ht="11.25" x14ac:dyDescent="0.2">
      <c r="A69" s="33">
        <v>57</v>
      </c>
      <c r="B69" s="31" t="s">
        <v>103</v>
      </c>
      <c r="C69" s="34" t="s">
        <v>46</v>
      </c>
      <c r="D69" s="43">
        <v>110</v>
      </c>
      <c r="E69" s="45">
        <v>8.99</v>
      </c>
      <c r="F69" s="52"/>
      <c r="G69" s="35" t="str">
        <f t="shared" si="1"/>
        <v/>
      </c>
      <c r="H69" s="39"/>
      <c r="K69" s="7"/>
    </row>
    <row r="70" spans="1:11" s="8" customFormat="1" ht="11.25" x14ac:dyDescent="0.2">
      <c r="A70" s="33">
        <v>58</v>
      </c>
      <c r="B70" s="31" t="s">
        <v>104</v>
      </c>
      <c r="C70" s="34" t="s">
        <v>46</v>
      </c>
      <c r="D70" s="43">
        <v>10</v>
      </c>
      <c r="E70" s="45">
        <v>9.68</v>
      </c>
      <c r="F70" s="52"/>
      <c r="G70" s="35" t="str">
        <f t="shared" si="1"/>
        <v/>
      </c>
      <c r="H70" s="39"/>
      <c r="K70" s="7"/>
    </row>
    <row r="71" spans="1:11" s="8" customFormat="1" ht="11.25" x14ac:dyDescent="0.2">
      <c r="A71" s="33">
        <v>59</v>
      </c>
      <c r="B71" s="31" t="s">
        <v>105</v>
      </c>
      <c r="C71" s="34" t="s">
        <v>76</v>
      </c>
      <c r="D71" s="43">
        <v>200</v>
      </c>
      <c r="E71" s="45">
        <v>11.76</v>
      </c>
      <c r="F71" s="52"/>
      <c r="G71" s="35" t="str">
        <f t="shared" si="1"/>
        <v/>
      </c>
      <c r="H71" s="39"/>
      <c r="K71" s="7"/>
    </row>
    <row r="72" spans="1:11" s="8" customFormat="1" ht="22.5" x14ac:dyDescent="0.2">
      <c r="A72" s="33">
        <v>60</v>
      </c>
      <c r="B72" s="31" t="s">
        <v>106</v>
      </c>
      <c r="C72" s="34" t="s">
        <v>50</v>
      </c>
      <c r="D72" s="43">
        <v>110</v>
      </c>
      <c r="E72" s="45">
        <v>0.4</v>
      </c>
      <c r="F72" s="52"/>
      <c r="G72" s="35" t="str">
        <f t="shared" si="1"/>
        <v/>
      </c>
      <c r="H72" s="39"/>
      <c r="K72" s="7"/>
    </row>
    <row r="73" spans="1:11" s="8" customFormat="1" ht="11.25" x14ac:dyDescent="0.2">
      <c r="A73" s="33">
        <v>61</v>
      </c>
      <c r="B73" s="31" t="s">
        <v>107</v>
      </c>
      <c r="C73" s="34" t="s">
        <v>50</v>
      </c>
      <c r="D73" s="43">
        <v>11</v>
      </c>
      <c r="E73" s="45">
        <v>22.4</v>
      </c>
      <c r="F73" s="52"/>
      <c r="G73" s="35" t="str">
        <f t="shared" si="1"/>
        <v/>
      </c>
      <c r="H73" s="39"/>
      <c r="K73" s="7"/>
    </row>
    <row r="74" spans="1:11" s="8" customFormat="1" ht="11.25" x14ac:dyDescent="0.2">
      <c r="A74" s="33">
        <v>62</v>
      </c>
      <c r="B74" s="31" t="s">
        <v>108</v>
      </c>
      <c r="C74" s="34" t="s">
        <v>50</v>
      </c>
      <c r="D74" s="43">
        <v>32</v>
      </c>
      <c r="E74" s="45">
        <v>17.5</v>
      </c>
      <c r="F74" s="52"/>
      <c r="G74" s="35" t="str">
        <f t="shared" si="1"/>
        <v/>
      </c>
      <c r="H74" s="39"/>
      <c r="K74" s="7"/>
    </row>
    <row r="75" spans="1:11" s="8" customFormat="1" ht="22.5" x14ac:dyDescent="0.2">
      <c r="A75" s="33">
        <v>63</v>
      </c>
      <c r="B75" s="31" t="s">
        <v>109</v>
      </c>
      <c r="C75" s="34" t="s">
        <v>76</v>
      </c>
      <c r="D75" s="43">
        <v>50</v>
      </c>
      <c r="E75" s="45">
        <v>0.33</v>
      </c>
      <c r="F75" s="52"/>
      <c r="G75" s="35" t="str">
        <f t="shared" si="1"/>
        <v/>
      </c>
      <c r="H75" s="39"/>
      <c r="K75" s="7"/>
    </row>
    <row r="76" spans="1:11" s="8" customFormat="1" ht="11.25" x14ac:dyDescent="0.2">
      <c r="A76" s="33">
        <v>64</v>
      </c>
      <c r="B76" s="31" t="s">
        <v>110</v>
      </c>
      <c r="C76" s="34" t="s">
        <v>76</v>
      </c>
      <c r="D76" s="43">
        <v>50</v>
      </c>
      <c r="E76" s="45">
        <v>23.4</v>
      </c>
      <c r="F76" s="52"/>
      <c r="G76" s="35" t="str">
        <f t="shared" si="1"/>
        <v/>
      </c>
      <c r="H76" s="39"/>
      <c r="K76" s="7"/>
    </row>
    <row r="77" spans="1:11" s="8" customFormat="1" ht="22.5" x14ac:dyDescent="0.2">
      <c r="A77" s="33">
        <v>65</v>
      </c>
      <c r="B77" s="31" t="s">
        <v>111</v>
      </c>
      <c r="C77" s="34" t="s">
        <v>76</v>
      </c>
      <c r="D77" s="43">
        <v>1000</v>
      </c>
      <c r="E77" s="45">
        <v>19.57</v>
      </c>
      <c r="F77" s="52"/>
      <c r="G77" s="35" t="str">
        <f t="shared" si="1"/>
        <v/>
      </c>
      <c r="H77" s="39"/>
      <c r="K77" s="7"/>
    </row>
    <row r="78" spans="1:11" s="8" customFormat="1" ht="11.25" x14ac:dyDescent="0.2">
      <c r="A78" s="33">
        <v>66</v>
      </c>
      <c r="B78" s="31" t="s">
        <v>112</v>
      </c>
      <c r="C78" s="34" t="s">
        <v>50</v>
      </c>
      <c r="D78" s="43">
        <v>50</v>
      </c>
      <c r="E78" s="45">
        <v>20.82</v>
      </c>
      <c r="F78" s="52"/>
      <c r="G78" s="35" t="str">
        <f t="shared" si="1"/>
        <v/>
      </c>
      <c r="H78" s="39"/>
      <c r="K78" s="7"/>
    </row>
    <row r="79" spans="1:11" s="8" customFormat="1" ht="11.25" x14ac:dyDescent="0.2">
      <c r="A79" s="33">
        <v>67</v>
      </c>
      <c r="B79" s="31" t="s">
        <v>113</v>
      </c>
      <c r="C79" s="34" t="s">
        <v>50</v>
      </c>
      <c r="D79" s="43">
        <v>230</v>
      </c>
      <c r="E79" s="45">
        <v>1.96</v>
      </c>
      <c r="F79" s="52"/>
      <c r="G79" s="35" t="str">
        <f t="shared" si="1"/>
        <v/>
      </c>
      <c r="H79" s="39"/>
      <c r="K79" s="7"/>
    </row>
    <row r="80" spans="1:11" s="8" customFormat="1" ht="22.5" x14ac:dyDescent="0.2">
      <c r="A80" s="33">
        <v>68</v>
      </c>
      <c r="B80" s="31" t="s">
        <v>114</v>
      </c>
      <c r="C80" s="34" t="s">
        <v>50</v>
      </c>
      <c r="D80" s="43">
        <v>101</v>
      </c>
      <c r="E80" s="45">
        <v>100</v>
      </c>
      <c r="F80" s="52"/>
      <c r="G80" s="35" t="str">
        <f t="shared" ref="G80:G98" si="2">IF(F80="","",IF(ISTEXT(F80),"NC",F80*D80))</f>
        <v/>
      </c>
      <c r="H80" s="39"/>
      <c r="K80" s="7"/>
    </row>
    <row r="81" spans="1:11" s="8" customFormat="1" ht="11.25" x14ac:dyDescent="0.2">
      <c r="A81" s="33">
        <v>69</v>
      </c>
      <c r="B81" s="31" t="s">
        <v>115</v>
      </c>
      <c r="C81" s="34" t="s">
        <v>50</v>
      </c>
      <c r="D81" s="43">
        <v>56</v>
      </c>
      <c r="E81" s="45">
        <v>0.86</v>
      </c>
      <c r="F81" s="52"/>
      <c r="G81" s="35" t="str">
        <f t="shared" si="2"/>
        <v/>
      </c>
      <c r="H81" s="39"/>
      <c r="K81" s="7"/>
    </row>
    <row r="82" spans="1:11" s="8" customFormat="1" ht="11.25" x14ac:dyDescent="0.2">
      <c r="A82" s="33">
        <v>70</v>
      </c>
      <c r="B82" s="31" t="s">
        <v>116</v>
      </c>
      <c r="C82" s="34" t="s">
        <v>50</v>
      </c>
      <c r="D82" s="43">
        <v>5</v>
      </c>
      <c r="E82" s="45">
        <v>7.9</v>
      </c>
      <c r="F82" s="52"/>
      <c r="G82" s="35" t="str">
        <f t="shared" si="2"/>
        <v/>
      </c>
      <c r="H82" s="39"/>
      <c r="K82" s="7"/>
    </row>
    <row r="83" spans="1:11" s="8" customFormat="1" ht="22.5" x14ac:dyDescent="0.2">
      <c r="A83" s="33">
        <v>71</v>
      </c>
      <c r="B83" s="31" t="s">
        <v>117</v>
      </c>
      <c r="C83" s="34" t="s">
        <v>50</v>
      </c>
      <c r="D83" s="43">
        <v>2</v>
      </c>
      <c r="E83" s="45">
        <v>58</v>
      </c>
      <c r="F83" s="52"/>
      <c r="G83" s="35" t="str">
        <f t="shared" si="2"/>
        <v/>
      </c>
      <c r="H83" s="39"/>
      <c r="K83" s="7"/>
    </row>
    <row r="84" spans="1:11" s="8" customFormat="1" ht="22.5" x14ac:dyDescent="0.2">
      <c r="A84" s="33">
        <v>72</v>
      </c>
      <c r="B84" s="31" t="s">
        <v>118</v>
      </c>
      <c r="C84" s="34" t="s">
        <v>50</v>
      </c>
      <c r="D84" s="43">
        <v>2</v>
      </c>
      <c r="E84" s="45">
        <v>34.9</v>
      </c>
      <c r="F84" s="52"/>
      <c r="G84" s="35" t="str">
        <f t="shared" si="2"/>
        <v/>
      </c>
      <c r="H84" s="39"/>
      <c r="K84" s="7"/>
    </row>
    <row r="85" spans="1:11" s="8" customFormat="1" ht="22.5" x14ac:dyDescent="0.2">
      <c r="A85" s="33">
        <v>73</v>
      </c>
      <c r="B85" s="31" t="s">
        <v>119</v>
      </c>
      <c r="C85" s="34" t="s">
        <v>50</v>
      </c>
      <c r="D85" s="43">
        <v>2</v>
      </c>
      <c r="E85" s="45">
        <v>34.9</v>
      </c>
      <c r="F85" s="52"/>
      <c r="G85" s="35" t="str">
        <f t="shared" si="2"/>
        <v/>
      </c>
      <c r="H85" s="39"/>
      <c r="K85" s="7"/>
    </row>
    <row r="86" spans="1:11" s="8" customFormat="1" ht="22.5" x14ac:dyDescent="0.2">
      <c r="A86" s="33">
        <v>74</v>
      </c>
      <c r="B86" s="31" t="s">
        <v>120</v>
      </c>
      <c r="C86" s="34" t="s">
        <v>50</v>
      </c>
      <c r="D86" s="43">
        <v>2</v>
      </c>
      <c r="E86" s="45">
        <v>34.9</v>
      </c>
      <c r="F86" s="52"/>
      <c r="G86" s="35" t="str">
        <f t="shared" si="2"/>
        <v/>
      </c>
      <c r="H86" s="39"/>
      <c r="K86" s="7"/>
    </row>
    <row r="87" spans="1:11" s="8" customFormat="1" ht="22.5" x14ac:dyDescent="0.2">
      <c r="A87" s="33">
        <v>75</v>
      </c>
      <c r="B87" s="31" t="s">
        <v>121</v>
      </c>
      <c r="C87" s="34" t="s">
        <v>50</v>
      </c>
      <c r="D87" s="43">
        <v>3</v>
      </c>
      <c r="E87" s="45">
        <v>38.01</v>
      </c>
      <c r="F87" s="52"/>
      <c r="G87" s="35" t="str">
        <f t="shared" si="2"/>
        <v/>
      </c>
      <c r="H87" s="39"/>
      <c r="K87" s="7"/>
    </row>
    <row r="88" spans="1:11" s="8" customFormat="1" ht="22.5" x14ac:dyDescent="0.2">
      <c r="A88" s="33">
        <v>76</v>
      </c>
      <c r="B88" s="31" t="s">
        <v>122</v>
      </c>
      <c r="C88" s="34" t="s">
        <v>50</v>
      </c>
      <c r="D88" s="43">
        <v>5</v>
      </c>
      <c r="E88" s="45">
        <v>38.01</v>
      </c>
      <c r="F88" s="52"/>
      <c r="G88" s="35" t="str">
        <f t="shared" si="2"/>
        <v/>
      </c>
      <c r="H88" s="39"/>
      <c r="K88" s="7"/>
    </row>
    <row r="89" spans="1:11" s="8" customFormat="1" ht="22.5" x14ac:dyDescent="0.2">
      <c r="A89" s="33">
        <v>77</v>
      </c>
      <c r="B89" s="31" t="s">
        <v>123</v>
      </c>
      <c r="C89" s="34" t="s">
        <v>50</v>
      </c>
      <c r="D89" s="43">
        <v>5</v>
      </c>
      <c r="E89" s="45">
        <v>38.01</v>
      </c>
      <c r="F89" s="52"/>
      <c r="G89" s="35" t="str">
        <f t="shared" si="2"/>
        <v/>
      </c>
      <c r="H89" s="39"/>
      <c r="K89" s="7"/>
    </row>
    <row r="90" spans="1:11" s="8" customFormat="1" ht="22.5" x14ac:dyDescent="0.2">
      <c r="A90" s="33">
        <v>78</v>
      </c>
      <c r="B90" s="31" t="s">
        <v>124</v>
      </c>
      <c r="C90" s="34" t="s">
        <v>50</v>
      </c>
      <c r="D90" s="43">
        <v>5</v>
      </c>
      <c r="E90" s="45">
        <v>38.01</v>
      </c>
      <c r="F90" s="52"/>
      <c r="G90" s="35" t="str">
        <f t="shared" si="2"/>
        <v/>
      </c>
      <c r="H90" s="39"/>
      <c r="K90" s="7"/>
    </row>
    <row r="91" spans="1:11" s="8" customFormat="1" ht="22.5" x14ac:dyDescent="0.2">
      <c r="A91" s="33">
        <v>79</v>
      </c>
      <c r="B91" s="31" t="s">
        <v>125</v>
      </c>
      <c r="C91" s="34" t="s">
        <v>50</v>
      </c>
      <c r="D91" s="43">
        <v>5</v>
      </c>
      <c r="E91" s="45">
        <v>38.01</v>
      </c>
      <c r="F91" s="52"/>
      <c r="G91" s="35" t="str">
        <f t="shared" si="2"/>
        <v/>
      </c>
      <c r="H91" s="39"/>
      <c r="K91" s="7"/>
    </row>
    <row r="92" spans="1:11" s="8" customFormat="1" ht="22.5" x14ac:dyDescent="0.2">
      <c r="A92" s="33">
        <v>80</v>
      </c>
      <c r="B92" s="31" t="s">
        <v>126</v>
      </c>
      <c r="C92" s="34" t="s">
        <v>50</v>
      </c>
      <c r="D92" s="43">
        <v>10</v>
      </c>
      <c r="E92" s="45">
        <v>29</v>
      </c>
      <c r="F92" s="52"/>
      <c r="G92" s="35" t="str">
        <f t="shared" si="2"/>
        <v/>
      </c>
      <c r="H92" s="39"/>
      <c r="K92" s="7"/>
    </row>
    <row r="93" spans="1:11" s="8" customFormat="1" ht="22.5" x14ac:dyDescent="0.2">
      <c r="A93" s="33">
        <v>81</v>
      </c>
      <c r="B93" s="31" t="s">
        <v>127</v>
      </c>
      <c r="C93" s="34" t="s">
        <v>50</v>
      </c>
      <c r="D93" s="43">
        <v>10</v>
      </c>
      <c r="E93" s="45">
        <v>29</v>
      </c>
      <c r="F93" s="52"/>
      <c r="G93" s="35" t="str">
        <f t="shared" si="2"/>
        <v/>
      </c>
      <c r="H93" s="39"/>
      <c r="K93" s="7"/>
    </row>
    <row r="94" spans="1:11" s="8" customFormat="1" ht="22.5" x14ac:dyDescent="0.2">
      <c r="A94" s="33">
        <v>82</v>
      </c>
      <c r="B94" s="31" t="s">
        <v>128</v>
      </c>
      <c r="C94" s="34" t="s">
        <v>50</v>
      </c>
      <c r="D94" s="43">
        <v>10</v>
      </c>
      <c r="E94" s="45">
        <v>29</v>
      </c>
      <c r="F94" s="52"/>
      <c r="G94" s="35" t="str">
        <f t="shared" si="2"/>
        <v/>
      </c>
      <c r="H94" s="39"/>
      <c r="K94" s="7"/>
    </row>
    <row r="95" spans="1:11" s="8" customFormat="1" ht="22.5" x14ac:dyDescent="0.2">
      <c r="A95" s="33">
        <v>83</v>
      </c>
      <c r="B95" s="31" t="s">
        <v>129</v>
      </c>
      <c r="C95" s="34" t="s">
        <v>50</v>
      </c>
      <c r="D95" s="43">
        <v>30</v>
      </c>
      <c r="E95" s="45">
        <v>34.39</v>
      </c>
      <c r="F95" s="52"/>
      <c r="G95" s="35" t="str">
        <f t="shared" si="2"/>
        <v/>
      </c>
      <c r="H95" s="39"/>
      <c r="K95" s="7"/>
    </row>
    <row r="96" spans="1:11" s="8" customFormat="1" ht="11.25" x14ac:dyDescent="0.2">
      <c r="A96" s="33">
        <v>84</v>
      </c>
      <c r="B96" s="31" t="s">
        <v>130</v>
      </c>
      <c r="C96" s="34" t="s">
        <v>50</v>
      </c>
      <c r="D96" s="43">
        <v>10</v>
      </c>
      <c r="E96" s="45">
        <v>1.3</v>
      </c>
      <c r="F96" s="52"/>
      <c r="G96" s="35" t="str">
        <f t="shared" si="2"/>
        <v/>
      </c>
      <c r="H96" s="39"/>
      <c r="K96" s="7"/>
    </row>
    <row r="97" spans="1:11" s="8" customFormat="1" ht="11.25" x14ac:dyDescent="0.2">
      <c r="A97" s="33">
        <v>85</v>
      </c>
      <c r="B97" s="31" t="s">
        <v>131</v>
      </c>
      <c r="C97" s="34" t="s">
        <v>50</v>
      </c>
      <c r="D97" s="43">
        <v>5</v>
      </c>
      <c r="E97" s="45">
        <v>15.9</v>
      </c>
      <c r="F97" s="52"/>
      <c r="G97" s="35" t="str">
        <f t="shared" si="2"/>
        <v/>
      </c>
      <c r="H97" s="39"/>
      <c r="K97" s="7"/>
    </row>
    <row r="98" spans="1:11" s="8" customFormat="1" ht="11.25" x14ac:dyDescent="0.2">
      <c r="A98" s="33">
        <v>86</v>
      </c>
      <c r="B98" s="31" t="s">
        <v>132</v>
      </c>
      <c r="C98" s="34" t="s">
        <v>50</v>
      </c>
      <c r="D98" s="43">
        <v>2</v>
      </c>
      <c r="E98" s="45">
        <v>58</v>
      </c>
      <c r="F98" s="52"/>
      <c r="G98" s="35" t="str">
        <f t="shared" si="2"/>
        <v/>
      </c>
      <c r="H98" s="39"/>
      <c r="K98" s="7"/>
    </row>
    <row r="99" spans="1:11" ht="9" customHeight="1" x14ac:dyDescent="0.2">
      <c r="A99" s="36"/>
      <c r="B99" s="27"/>
      <c r="C99" s="27"/>
      <c r="D99" s="27"/>
      <c r="E99" s="41"/>
      <c r="F99" s="63" t="s">
        <v>26</v>
      </c>
      <c r="G99" s="64"/>
    </row>
    <row r="100" spans="1:11" x14ac:dyDescent="0.2">
      <c r="F100" s="65" t="str">
        <f>IF(SUM(G13:G98)=0,"",SUM(G13:G98))</f>
        <v/>
      </c>
      <c r="G100" s="66"/>
    </row>
    <row r="101" spans="1:11" x14ac:dyDescent="0.2">
      <c r="A101" s="60" t="str">
        <f>" - "&amp;Dados!B23</f>
        <v xml:space="preserve"> - O objeto será realizado junto às Secretarias obedecendo ao detalhamento na íntegra do termo de referência.</v>
      </c>
      <c r="B101" s="60"/>
      <c r="C101" s="60"/>
      <c r="D101" s="60"/>
      <c r="E101" s="60"/>
      <c r="F101" s="60"/>
      <c r="G101" s="60"/>
    </row>
    <row r="102" spans="1:11" ht="22.5" customHeight="1" x14ac:dyDescent="0.2">
      <c r="A102" s="6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02" s="60"/>
      <c r="C102" s="60"/>
      <c r="D102" s="60"/>
      <c r="E102" s="60"/>
      <c r="F102" s="60"/>
      <c r="G102" s="60"/>
    </row>
    <row r="103" spans="1:11" x14ac:dyDescent="0.2">
      <c r="A103" s="60" t="str">
        <f>" - "&amp;Dados!B25</f>
        <v xml:space="preserve"> - O pagamento do objeto de que trata o PREGÃO ELETRÔNICO 052/2024, será efetuado pela Tesouraria da Prefeitura Municipal de Sumidouro.</v>
      </c>
      <c r="B103" s="60"/>
      <c r="C103" s="60"/>
      <c r="D103" s="60"/>
      <c r="E103" s="60"/>
      <c r="F103" s="60"/>
      <c r="G103" s="60"/>
    </row>
    <row r="104" spans="1:11" x14ac:dyDescent="0.2">
      <c r="A104" s="60" t="str">
        <f>" - "&amp;Dados!B26</f>
        <v xml:space="preserve"> - Proposta válida por 60 (sessenta) dias</v>
      </c>
      <c r="B104" s="60"/>
      <c r="C104" s="60"/>
      <c r="D104" s="60"/>
      <c r="E104" s="60"/>
      <c r="F104" s="60"/>
      <c r="G104" s="60"/>
    </row>
  </sheetData>
  <autoFilter ref="A12:G104" xr:uid="{00000000-0001-0000-0000-000000000000}"/>
  <mergeCells count="15">
    <mergeCell ref="A101:G101"/>
    <mergeCell ref="A102:G102"/>
    <mergeCell ref="A103:G103"/>
    <mergeCell ref="B8:G8"/>
    <mergeCell ref="A104:G104"/>
    <mergeCell ref="B9:G9"/>
    <mergeCell ref="F99:G99"/>
    <mergeCell ref="F100:G100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98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98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98">
    <cfRule type="cellIs" dxfId="7" priority="2" stopIfTrue="1" operator="equal">
      <formula>""</formula>
    </cfRule>
  </conditionalFormatting>
  <conditionalFormatting sqref="F99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100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98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39</v>
      </c>
      <c r="E1" s="4"/>
      <c r="F1" s="4"/>
      <c r="G1" s="4"/>
    </row>
    <row r="2" spans="1:7" x14ac:dyDescent="0.2">
      <c r="A2" s="16" t="s">
        <v>10</v>
      </c>
      <c r="B2" s="50" t="s">
        <v>40</v>
      </c>
      <c r="E2" s="4"/>
      <c r="F2" s="4"/>
      <c r="G2" s="4"/>
    </row>
    <row r="3" spans="1:7" x14ac:dyDescent="0.2">
      <c r="A3" s="16" t="s">
        <v>11</v>
      </c>
      <c r="B3" s="50" t="s">
        <v>41</v>
      </c>
      <c r="C3" s="5"/>
      <c r="E3" s="48"/>
      <c r="F3" s="4"/>
      <c r="G3" s="4"/>
    </row>
    <row r="4" spans="1:7" x14ac:dyDescent="0.2">
      <c r="A4" s="16" t="s">
        <v>12</v>
      </c>
      <c r="B4" s="50" t="s">
        <v>140</v>
      </c>
      <c r="C4" s="5"/>
      <c r="E4" s="48"/>
      <c r="F4" s="4"/>
      <c r="G4" s="4"/>
    </row>
    <row r="5" spans="1:7" x14ac:dyDescent="0.2">
      <c r="A5" s="16" t="s">
        <v>13</v>
      </c>
      <c r="B5" s="50" t="s">
        <v>36</v>
      </c>
      <c r="C5" s="5"/>
      <c r="E5" s="48"/>
      <c r="F5" s="4"/>
      <c r="G5" s="4"/>
    </row>
    <row r="6" spans="1:7" x14ac:dyDescent="0.2">
      <c r="A6" s="16" t="s">
        <v>30</v>
      </c>
      <c r="B6" s="51" t="s">
        <v>37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57158.14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136</v>
      </c>
      <c r="C17" s="24" t="s">
        <v>137</v>
      </c>
      <c r="D17" s="24" t="s">
        <v>138</v>
      </c>
      <c r="E17" s="24" t="s">
        <v>139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134</v>
      </c>
      <c r="E23" s="4"/>
      <c r="F23" s="4"/>
      <c r="G23" s="47"/>
    </row>
    <row r="24" spans="1:256" ht="63.75" x14ac:dyDescent="0.2">
      <c r="A24" s="20" t="s">
        <v>16</v>
      </c>
      <c r="B24" s="55" t="s">
        <v>135</v>
      </c>
      <c r="E24" s="4"/>
      <c r="F24" s="4"/>
      <c r="G24" s="47"/>
    </row>
    <row r="25" spans="1:256" ht="38.25" x14ac:dyDescent="0.2">
      <c r="A25" s="20" t="s">
        <v>17</v>
      </c>
      <c r="B25" s="51" t="s">
        <v>38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ht="25.5" x14ac:dyDescent="0.2">
      <c r="A27" s="20" t="s">
        <v>31</v>
      </c>
      <c r="B27" s="54" t="s">
        <v>133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2024-08-22T20:17:04Z</cp:lastPrinted>
  <dcterms:created xsi:type="dcterms:W3CDTF">2006-04-18T17:38:46Z</dcterms:created>
  <dcterms:modified xsi:type="dcterms:W3CDTF">2024-08-30T19:09:30Z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